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HOSI\KEHOACH\2017-2018\DU KIEN LOP\"/>
    </mc:Choice>
  </mc:AlternateContent>
  <bookViews>
    <workbookView xWindow="0" yWindow="0" windowWidth="20490" windowHeight="7755"/>
  </bookViews>
  <sheets>
    <sheet name="Solop 2017(chuyendoi)" sheetId="7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'Solop 2017(chuyendoi)'!$8:$8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3" i="7" l="1"/>
  <c r="E57" i="7"/>
  <c r="E42" i="7"/>
  <c r="E36" i="7"/>
  <c r="E31" i="7"/>
  <c r="F31" i="7"/>
  <c r="E23" i="7"/>
  <c r="E16" i="7"/>
  <c r="E64" i="7" l="1"/>
  <c r="G23" i="7"/>
  <c r="I23" i="7"/>
  <c r="J23" i="7"/>
  <c r="F23" i="7"/>
  <c r="D23" i="7"/>
  <c r="J57" i="7" l="1"/>
  <c r="F63" i="7"/>
  <c r="G63" i="7"/>
  <c r="I63" i="7"/>
  <c r="J63" i="7"/>
  <c r="D63" i="7"/>
  <c r="G57" i="7"/>
  <c r="I57" i="7"/>
  <c r="F57" i="7"/>
  <c r="D57" i="7"/>
  <c r="G42" i="7" l="1"/>
  <c r="I42" i="7"/>
  <c r="J42" i="7"/>
  <c r="F42" i="7"/>
  <c r="D42" i="7"/>
  <c r="G36" i="7"/>
  <c r="I36" i="7"/>
  <c r="J36" i="7"/>
  <c r="F36" i="7"/>
  <c r="D36" i="7"/>
  <c r="G31" i="7"/>
  <c r="I31" i="7"/>
  <c r="J31" i="7"/>
  <c r="F16" i="7"/>
  <c r="G16" i="7"/>
  <c r="I16" i="7"/>
  <c r="J16" i="7"/>
  <c r="F64" i="7" l="1"/>
  <c r="J64" i="7"/>
  <c r="I64" i="7"/>
  <c r="G64" i="7"/>
  <c r="D31" i="7"/>
  <c r="D16" i="7"/>
  <c r="D64" i="7" l="1"/>
</calcChain>
</file>

<file path=xl/sharedStrings.xml><?xml version="1.0" encoding="utf-8"?>
<sst xmlns="http://schemas.openxmlformats.org/spreadsheetml/2006/main" count="154" uniqueCount="74">
  <si>
    <t>TRƯỜNG CAO ĐẲNG KỸ THUẬT</t>
  </si>
  <si>
    <t>CỘNG HÒA XÃ HỘI CHỦ NGHĨA VIỆT NAM</t>
  </si>
  <si>
    <t>Công nghệ kỹ thuật phần cứng máy tính</t>
  </si>
  <si>
    <t>TRUNG CẤP</t>
  </si>
  <si>
    <t>CAO ĐẲNG</t>
  </si>
  <si>
    <t>Quản trị mạng máy tính</t>
  </si>
  <si>
    <t>Thiết kế trang Web</t>
  </si>
  <si>
    <t>An ninh mạng</t>
  </si>
  <si>
    <t>Tiếng Anh</t>
  </si>
  <si>
    <t>Tài chính doanh nghiệp</t>
  </si>
  <si>
    <t>Kế toán doanh nghiệp</t>
  </si>
  <si>
    <t>Quản trị doanh nghiệp vừa và nhỏ</t>
  </si>
  <si>
    <t>Công nghệ kỹ thuật cơ khí</t>
  </si>
  <si>
    <t>Công nghệ chế tạo dụng cụ</t>
  </si>
  <si>
    <t>Công nghệ chế tạo máy</t>
  </si>
  <si>
    <t>Công nghệ hàn</t>
  </si>
  <si>
    <t>Cắt gọt kim loại</t>
  </si>
  <si>
    <t>Bảo trì thiết bị cơ điện</t>
  </si>
  <si>
    <t>Bảo trì hệ thống thiết bị công nghiệp</t>
  </si>
  <si>
    <t>Công nghệ ô tô</t>
  </si>
  <si>
    <t>Công nghệ sơn tĩnh điện</t>
  </si>
  <si>
    <t>Công nghệ sơn ô tô</t>
  </si>
  <si>
    <t>Công nghệ kỹ thuật nhiệt</t>
  </si>
  <si>
    <t>Lắp đặt thiết bị lạnh</t>
  </si>
  <si>
    <t>Kỹ thuật máy lạnh và điều hòa không khí</t>
  </si>
  <si>
    <t>Vận hành, sửa chữa thiết bị lạnh</t>
  </si>
  <si>
    <t>Công nghệ kỹ thuật điện, điện tử</t>
  </si>
  <si>
    <t>Kỹ thuật lắp đặt điện và điều khiển trong công nghiệp</t>
  </si>
  <si>
    <t>Kỹ thuật mạng ngoại vi và thiết bị đầu cuối</t>
  </si>
  <si>
    <t>Kỹ thuật đài trạm viễn thông</t>
  </si>
  <si>
    <t>Kỹ thuật truyền dẫn quang và vô tuyến</t>
  </si>
  <si>
    <t>Điện tử dân dụng</t>
  </si>
  <si>
    <t>Điện tử công nghiệp</t>
  </si>
  <si>
    <t>Điện dân dụng</t>
  </si>
  <si>
    <t>Điện công nghiệp</t>
  </si>
  <si>
    <t>Sửa chữa thiết bị tự động hóa</t>
  </si>
  <si>
    <t>Lắp đặt điện công trình</t>
  </si>
  <si>
    <t>Công nghệ may và thời trang</t>
  </si>
  <si>
    <t>Công nghệ may</t>
  </si>
  <si>
    <t>May thời trang</t>
  </si>
  <si>
    <t>Thiết kế thời trang</t>
  </si>
  <si>
    <t>Công nghệ may Veston</t>
  </si>
  <si>
    <t>UBND THÀNH PHỐ HỒ CHÍ MINH</t>
  </si>
  <si>
    <t>Công nghệ Kỹ thuật Cơ điện tử</t>
  </si>
  <si>
    <t>Công nghệ kỹ thuật điều khiển tự động</t>
  </si>
  <si>
    <t>Công nghệ kỹ thuật điều khiển và tự động hóa</t>
  </si>
  <si>
    <t>Mã cấp IV</t>
  </si>
  <si>
    <t>KHOA CÔNG NGHỆ THÔNG TIN</t>
  </si>
  <si>
    <t>KHOA KHOA HỌC CƠ BẢN (TIẾNG ANH)</t>
  </si>
  <si>
    <t>KHOA KINH TẾ</t>
  </si>
  <si>
    <t>KHOA CÔNG NGHỆ CƠ KHÍ</t>
  </si>
  <si>
    <t>KHOA CÔNG NGHỆ ĐỘNG LỰC</t>
  </si>
  <si>
    <t>KHOA CÔNG NGHỆ NHIỆT - LẠNH</t>
  </si>
  <si>
    <t>KHOA CÔNG NGHỆ ĐIỆN - ĐIỆN TỬ</t>
  </si>
  <si>
    <t>KHOA CÔNG NGHỆ MAY - THỜI TRANG</t>
  </si>
  <si>
    <t>Mã cấp
IV</t>
  </si>
  <si>
    <t>X</t>
  </si>
  <si>
    <t>NGƯỜI LẬP BIỂU</t>
  </si>
  <si>
    <t>HIỆU TRƯỞNG</t>
  </si>
  <si>
    <t>LÝ TỰ TRỌNG TP. HỒ CHÍ MINH</t>
  </si>
  <si>
    <t xml:space="preserve">Lập trình máy tính  </t>
  </si>
  <si>
    <t>Tin học ứng dụng</t>
  </si>
  <si>
    <t>Thành phố Hồ Chí Minh, ngày        tháng      năm 2017</t>
  </si>
  <si>
    <t>Công nghệ kỹ thuật máy tính</t>
  </si>
  <si>
    <t>CHỈ TIÊU</t>
  </si>
  <si>
    <t>Nguyễn Văn Tấn</t>
  </si>
  <si>
    <t>SỐ LỚP</t>
  </si>
  <si>
    <t>TỔNG CỘNG</t>
  </si>
  <si>
    <t>TỔNG CỘNG CÁC NGÀNH</t>
  </si>
  <si>
    <t>SỐ LỚP
THCS
Prg 3 năm</t>
  </si>
  <si>
    <t>SỐ LỚP
THPT
Prg 1 năm</t>
  </si>
  <si>
    <t xml:space="preserve">               Độc lập - Tự do - Hạnh phúc</t>
  </si>
  <si>
    <t>DỰ KIẾN SỐ LỚP KHÓA 2017</t>
  </si>
  <si>
    <t>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</si>
</sst>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</font>
    <font>
      <sz val="12"/>
      <name val="Times New Roman"/>
      <family val="2"/>
    </font>
    <font>
      <b/>
      <sz val="12"/>
      <name val="Times New Roman"/>
      <family val="2"/>
    </font>
    <font>
      <i/>
      <sz val="12"/>
      <name val="Times New Roman"/>
      <family val="2"/>
    </font>
    <font>
      <b/>
      <sz val="14"/>
      <name val="Times New Roman"/>
      <family val="2"/>
    </font>
    <font>
      <b/>
      <sz val="11"/>
      <name val="Times New Roman"/>
      <family val="2"/>
    </font>
    <font>
      <sz val="11"/>
      <name val="Times New Roman"/>
      <family val="2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left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242455</xdr:colOff>
      <xdr:row>3</xdr:row>
      <xdr:rowOff>8659</xdr:rowOff>
    </xdr:from>
    <xdr:to>
      <xdr:col>2</xdr:col>
      <xdr:colOff>666750</xdr:colOff>
      <xdr:row>3</xdr:row>
      <xdr:rowOff>8659</xdr:rowOff>
    </xdr:to>
    <xdr:cxnSp macro="">
      <xdr:nvCxnSpPr>
        <xdr:cNvPr id="2" name="Straight Connector 1"/>
        <xdr:cNvCxnSpPr/>
      </xdr:nvCxnSpPr>
      <xdr:spPr>
        <a:xfrm>
          <a:off x="585355" y="637309"/>
          <a:ext cx="986270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72"/>
  <sheetViews>
    <sheetView tabSelected="1" topLeftCell="A60" zoomScale="110" zoomScaleNormal="110" workbookViewId="0">
      <selection activeCell="Q63" sqref="Q63"/>
    </sheetView>
  </sheetViews>
  <sheetFormatPr defaultRowHeight="15.75" x14ac:dyDescent="0.25"/>
  <cols>
    <col min="1" max="1" width="4.5" style="2" customWidth="1"/>
    <col min="2" max="2" width="7.375" style="2" hidden="1" customWidth="1"/>
    <col min="3" max="3" width="24.25" style="3" customWidth="1"/>
    <col min="4" max="4" width="11.125" style="2" customWidth="1"/>
    <col min="5" max="6" width="12.375" style="2" customWidth="1"/>
    <col min="7" max="7" width="3.375" style="2" hidden="1" customWidth="1"/>
    <col min="8" max="8" width="23.75" style="2" customWidth="1"/>
    <col min="9" max="9" width="9.5" style="2" customWidth="1"/>
    <col min="10" max="10" width="9" style="3" customWidth="1"/>
    <col min="11" max="11" width="14.25" style="3" customWidth="1"/>
    <col min="12" max="13" width="8.625" style="4" hidden="1" customWidth="1"/>
    <col min="14" max="14" width="6.625" style="3" customWidth="1"/>
    <col min="15" max="15" width="6.5" style="3" customWidth="1"/>
    <col min="16" max="16" width="5.75" style="3" customWidth="1"/>
    <col min="17" max="17" width="11.375" style="3" customWidth="1"/>
    <col min="18" max="16384" width="9" style="3"/>
  </cols>
  <sheetData>
    <row r="1" spans="1:17" ht="16.5" customHeight="1" x14ac:dyDescent="0.25">
      <c r="A1" s="1" t="s">
        <v>42</v>
      </c>
      <c r="H1" s="5" t="s">
        <v>1</v>
      </c>
      <c r="I1" s="5"/>
      <c r="J1" s="5"/>
      <c r="K1" s="5"/>
      <c r="L1" s="5"/>
      <c r="M1" s="5"/>
      <c r="N1" s="5"/>
      <c r="O1" s="5"/>
      <c r="P1" s="5"/>
      <c r="Q1" s="5"/>
    </row>
    <row r="2" spans="1:17" ht="16.5" customHeight="1" x14ac:dyDescent="0.25">
      <c r="A2" s="5" t="s">
        <v>0</v>
      </c>
      <c r="H2" s="5" t="s">
        <v>71</v>
      </c>
      <c r="I2" s="5"/>
      <c r="J2" s="5"/>
      <c r="K2" s="5"/>
      <c r="L2" s="5"/>
      <c r="M2" s="5"/>
      <c r="N2" s="5"/>
      <c r="O2" s="5"/>
      <c r="P2" s="5"/>
      <c r="Q2" s="5"/>
    </row>
    <row r="3" spans="1:17" ht="16.5" customHeight="1" x14ac:dyDescent="0.25">
      <c r="A3" s="5" t="s">
        <v>59</v>
      </c>
      <c r="K3" s="1"/>
    </row>
    <row r="4" spans="1:17" x14ac:dyDescent="0.25">
      <c r="H4" s="31" t="s">
        <v>62</v>
      </c>
      <c r="I4" s="31"/>
      <c r="J4" s="31"/>
      <c r="K4" s="31"/>
      <c r="L4" s="31"/>
      <c r="M4" s="31"/>
      <c r="N4" s="31"/>
      <c r="O4" s="31"/>
      <c r="P4" s="31"/>
      <c r="Q4" s="31"/>
    </row>
    <row r="5" spans="1:17" ht="24" customHeight="1" x14ac:dyDescent="0.25"/>
    <row r="6" spans="1:17" ht="18.75" x14ac:dyDescent="0.25">
      <c r="A6" s="50" t="s">
        <v>72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</row>
    <row r="8" spans="1:17" s="30" customFormat="1" ht="64.5" customHeight="1" x14ac:dyDescent="0.25">
      <c r="A8" s="32" t="s">
        <v>73</v>
      </c>
      <c r="B8" s="33" t="s">
        <v>55</v>
      </c>
      <c r="C8" s="32" t="s">
        <v>3</v>
      </c>
      <c r="D8" s="32" t="s">
        <v>64</v>
      </c>
      <c r="E8" s="33" t="s">
        <v>69</v>
      </c>
      <c r="F8" s="33" t="s">
        <v>70</v>
      </c>
      <c r="G8" s="33" t="s">
        <v>46</v>
      </c>
      <c r="H8" s="32" t="s">
        <v>4</v>
      </c>
      <c r="I8" s="32" t="s">
        <v>64</v>
      </c>
      <c r="J8" s="32" t="s">
        <v>66</v>
      </c>
      <c r="K8" s="32"/>
      <c r="L8" s="32"/>
      <c r="M8" s="33"/>
      <c r="N8" s="36"/>
    </row>
    <row r="9" spans="1:17" s="13" customFormat="1" ht="33.950000000000003" customHeight="1" x14ac:dyDescent="0.25">
      <c r="A9" s="47" t="s">
        <v>47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37"/>
    </row>
    <row r="10" spans="1:17" s="8" customFormat="1" ht="44.25" customHeight="1" x14ac:dyDescent="0.25">
      <c r="A10" s="6">
        <v>1</v>
      </c>
      <c r="B10" s="6">
        <v>5480205</v>
      </c>
      <c r="C10" s="7" t="s">
        <v>61</v>
      </c>
      <c r="D10" s="6">
        <v>100</v>
      </c>
      <c r="E10" s="6">
        <v>1</v>
      </c>
      <c r="F10" s="6">
        <v>0</v>
      </c>
      <c r="G10" s="6">
        <v>6480205</v>
      </c>
      <c r="H10" s="7" t="s">
        <v>61</v>
      </c>
      <c r="I10" s="6">
        <v>50</v>
      </c>
      <c r="J10" s="6">
        <v>1</v>
      </c>
      <c r="K10" s="45"/>
      <c r="L10" s="6" t="s">
        <v>56</v>
      </c>
      <c r="M10" s="6"/>
      <c r="N10" s="38"/>
    </row>
    <row r="11" spans="1:17" s="8" customFormat="1" ht="33" customHeight="1" x14ac:dyDescent="0.25">
      <c r="A11" s="6">
        <v>2</v>
      </c>
      <c r="B11" s="6">
        <v>5480214</v>
      </c>
      <c r="C11" s="7" t="s">
        <v>6</v>
      </c>
      <c r="D11" s="6">
        <v>100</v>
      </c>
      <c r="E11" s="6">
        <v>1</v>
      </c>
      <c r="F11" s="6">
        <v>0</v>
      </c>
      <c r="G11" s="6">
        <v>6480214</v>
      </c>
      <c r="H11" s="7" t="s">
        <v>6</v>
      </c>
      <c r="I11" s="6">
        <v>50</v>
      </c>
      <c r="J11" s="6">
        <v>1</v>
      </c>
      <c r="K11" s="45"/>
      <c r="L11" s="6" t="s">
        <v>56</v>
      </c>
      <c r="M11" s="6"/>
      <c r="N11" s="38"/>
    </row>
    <row r="12" spans="1:17" s="8" customFormat="1" ht="43.5" customHeight="1" x14ac:dyDescent="0.25">
      <c r="A12" s="6">
        <v>3</v>
      </c>
      <c r="B12" s="6">
        <v>5480105</v>
      </c>
      <c r="C12" s="9" t="s">
        <v>2</v>
      </c>
      <c r="D12" s="6">
        <v>100</v>
      </c>
      <c r="E12" s="6">
        <v>1</v>
      </c>
      <c r="F12" s="6">
        <v>0</v>
      </c>
      <c r="G12" s="6">
        <v>6480105</v>
      </c>
      <c r="H12" s="9" t="s">
        <v>63</v>
      </c>
      <c r="I12" s="6">
        <v>50</v>
      </c>
      <c r="J12" s="6">
        <v>1</v>
      </c>
      <c r="K12" s="45"/>
      <c r="L12" s="6" t="s">
        <v>56</v>
      </c>
      <c r="M12" s="6"/>
      <c r="N12" s="39"/>
      <c r="O12" s="11"/>
      <c r="P12" s="10"/>
      <c r="Q12" s="12"/>
    </row>
    <row r="13" spans="1:17" s="8" customFormat="1" ht="33" customHeight="1" x14ac:dyDescent="0.25">
      <c r="A13" s="6">
        <v>4</v>
      </c>
      <c r="B13" s="6">
        <v>5480207</v>
      </c>
      <c r="C13" s="9" t="s">
        <v>60</v>
      </c>
      <c r="D13" s="6">
        <v>100</v>
      </c>
      <c r="E13" s="6">
        <v>1</v>
      </c>
      <c r="F13" s="6">
        <v>0</v>
      </c>
      <c r="G13" s="6">
        <v>6480207</v>
      </c>
      <c r="H13" s="9" t="s">
        <v>60</v>
      </c>
      <c r="I13" s="6">
        <v>50</v>
      </c>
      <c r="J13" s="6">
        <v>1</v>
      </c>
      <c r="K13" s="45"/>
      <c r="L13" s="6" t="s">
        <v>56</v>
      </c>
      <c r="M13" s="6"/>
      <c r="N13" s="38"/>
    </row>
    <row r="14" spans="1:17" s="8" customFormat="1" ht="33" customHeight="1" x14ac:dyDescent="0.25">
      <c r="A14" s="6">
        <v>5</v>
      </c>
      <c r="B14" s="6">
        <v>5480216</v>
      </c>
      <c r="C14" s="7" t="s">
        <v>7</v>
      </c>
      <c r="D14" s="6">
        <v>0</v>
      </c>
      <c r="E14" s="6">
        <v>0</v>
      </c>
      <c r="F14" s="6">
        <v>0</v>
      </c>
      <c r="G14" s="6">
        <v>6480216</v>
      </c>
      <c r="H14" s="7" t="s">
        <v>7</v>
      </c>
      <c r="I14" s="6">
        <v>50</v>
      </c>
      <c r="J14" s="6">
        <v>1</v>
      </c>
      <c r="K14" s="45"/>
      <c r="L14" s="6" t="s">
        <v>56</v>
      </c>
      <c r="M14" s="6"/>
      <c r="N14" s="38"/>
    </row>
    <row r="15" spans="1:17" s="8" customFormat="1" ht="33" customHeight="1" x14ac:dyDescent="0.25">
      <c r="A15" s="6">
        <v>6</v>
      </c>
      <c r="B15" s="6">
        <v>5480209</v>
      </c>
      <c r="C15" s="7" t="s">
        <v>5</v>
      </c>
      <c r="D15" s="6">
        <v>100</v>
      </c>
      <c r="E15" s="6">
        <v>1</v>
      </c>
      <c r="F15" s="6">
        <v>0</v>
      </c>
      <c r="G15" s="6">
        <v>6480209</v>
      </c>
      <c r="H15" s="7" t="s">
        <v>5</v>
      </c>
      <c r="I15" s="6">
        <v>100</v>
      </c>
      <c r="J15" s="6">
        <v>2</v>
      </c>
      <c r="K15" s="45"/>
      <c r="L15" s="6" t="s">
        <v>56</v>
      </c>
      <c r="M15" s="6"/>
      <c r="N15" s="38"/>
    </row>
    <row r="16" spans="1:17" s="18" customFormat="1" ht="33" customHeight="1" x14ac:dyDescent="0.25">
      <c r="A16" s="21"/>
      <c r="B16" s="21"/>
      <c r="C16" s="21" t="s">
        <v>67</v>
      </c>
      <c r="D16" s="32">
        <f>SUM(D10:D15)</f>
        <v>500</v>
      </c>
      <c r="E16" s="32">
        <f>SUM(E10:E15)</f>
        <v>5</v>
      </c>
      <c r="F16" s="32">
        <f t="shared" ref="F16:J16" si="0">SUM(F10:F15)</f>
        <v>0</v>
      </c>
      <c r="G16" s="21">
        <f t="shared" si="0"/>
        <v>38881156</v>
      </c>
      <c r="H16" s="21"/>
      <c r="I16" s="21">
        <f t="shared" si="0"/>
        <v>350</v>
      </c>
      <c r="J16" s="21">
        <f t="shared" si="0"/>
        <v>7</v>
      </c>
      <c r="K16" s="33"/>
      <c r="L16" s="21"/>
      <c r="M16" s="21"/>
      <c r="N16" s="40"/>
    </row>
    <row r="17" spans="1:91" s="13" customFormat="1" ht="28.5" customHeight="1" x14ac:dyDescent="0.25">
      <c r="A17" s="47" t="s">
        <v>48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1"/>
      <c r="O17" s="17"/>
      <c r="P17" s="18"/>
      <c r="Q17" s="16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</row>
    <row r="18" spans="1:91" s="15" customFormat="1" ht="28.5" customHeight="1" x14ac:dyDescent="0.25">
      <c r="A18" s="19">
        <v>1</v>
      </c>
      <c r="B18" s="19">
        <v>5220206</v>
      </c>
      <c r="C18" s="20" t="s">
        <v>8</v>
      </c>
      <c r="D18" s="19">
        <v>50</v>
      </c>
      <c r="E18" s="19">
        <v>1</v>
      </c>
      <c r="F18" s="19"/>
      <c r="G18" s="19">
        <v>6220206</v>
      </c>
      <c r="H18" s="20" t="s">
        <v>8</v>
      </c>
      <c r="I18" s="19">
        <v>100</v>
      </c>
      <c r="J18" s="19">
        <v>2</v>
      </c>
      <c r="K18" s="20"/>
      <c r="L18" s="19" t="s">
        <v>56</v>
      </c>
      <c r="M18" s="19"/>
      <c r="N18" s="42"/>
      <c r="Q18" s="16"/>
    </row>
    <row r="19" spans="1:91" s="13" customFormat="1" ht="27" customHeight="1" x14ac:dyDescent="0.25">
      <c r="A19" s="47" t="s">
        <v>49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2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</row>
    <row r="20" spans="1:91" s="15" customFormat="1" ht="33" customHeight="1" x14ac:dyDescent="0.25">
      <c r="A20" s="19">
        <v>1</v>
      </c>
      <c r="B20" s="19">
        <v>5340201</v>
      </c>
      <c r="C20" s="20" t="s">
        <v>9</v>
      </c>
      <c r="D20" s="19">
        <v>50</v>
      </c>
      <c r="E20" s="19">
        <v>0</v>
      </c>
      <c r="F20" s="19">
        <v>0</v>
      </c>
      <c r="G20" s="19">
        <v>6340201</v>
      </c>
      <c r="H20" s="20" t="s">
        <v>9</v>
      </c>
      <c r="I20" s="19">
        <v>50</v>
      </c>
      <c r="J20" s="19">
        <v>1</v>
      </c>
      <c r="K20" s="45"/>
      <c r="L20" s="21" t="s">
        <v>56</v>
      </c>
      <c r="M20" s="21"/>
      <c r="N20" s="43"/>
      <c r="O20" s="22"/>
      <c r="P20" s="22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</row>
    <row r="21" spans="1:91" s="15" customFormat="1" ht="27" customHeight="1" x14ac:dyDescent="0.25">
      <c r="A21" s="19">
        <v>2</v>
      </c>
      <c r="B21" s="19">
        <v>5340302</v>
      </c>
      <c r="C21" s="20" t="s">
        <v>10</v>
      </c>
      <c r="D21" s="19">
        <v>50</v>
      </c>
      <c r="E21" s="19">
        <v>1</v>
      </c>
      <c r="F21" s="19">
        <v>0</v>
      </c>
      <c r="G21" s="19">
        <v>6340302</v>
      </c>
      <c r="H21" s="20" t="s">
        <v>10</v>
      </c>
      <c r="I21" s="19">
        <v>50</v>
      </c>
      <c r="J21" s="19">
        <v>1</v>
      </c>
      <c r="K21" s="46"/>
      <c r="L21" s="21" t="s">
        <v>56</v>
      </c>
      <c r="M21" s="21"/>
      <c r="N21" s="41"/>
      <c r="O21" s="16"/>
      <c r="P21" s="16"/>
    </row>
    <row r="22" spans="1:91" s="15" customFormat="1" ht="33" customHeight="1" x14ac:dyDescent="0.25">
      <c r="A22" s="19">
        <v>3</v>
      </c>
      <c r="B22" s="19">
        <v>5340417</v>
      </c>
      <c r="C22" s="23" t="s">
        <v>11</v>
      </c>
      <c r="D22" s="19">
        <v>50</v>
      </c>
      <c r="E22" s="19">
        <v>1</v>
      </c>
      <c r="F22" s="19">
        <v>0</v>
      </c>
      <c r="G22" s="19">
        <v>6340417</v>
      </c>
      <c r="H22" s="23" t="s">
        <v>11</v>
      </c>
      <c r="I22" s="19">
        <v>50</v>
      </c>
      <c r="J22" s="19">
        <v>1</v>
      </c>
      <c r="K22" s="46"/>
      <c r="L22" s="21" t="s">
        <v>56</v>
      </c>
      <c r="M22" s="21"/>
      <c r="N22" s="41"/>
      <c r="O22" s="16"/>
      <c r="P22" s="16"/>
    </row>
    <row r="23" spans="1:91" s="15" customFormat="1" ht="25.5" customHeight="1" x14ac:dyDescent="0.25">
      <c r="A23" s="19"/>
      <c r="B23" s="19"/>
      <c r="C23" s="21" t="s">
        <v>67</v>
      </c>
      <c r="D23" s="21">
        <f>SUM(D20:D22)</f>
        <v>150</v>
      </c>
      <c r="E23" s="21">
        <f>SUM(E20:E22)</f>
        <v>2</v>
      </c>
      <c r="F23" s="21">
        <f>SUM(F20:F22)</f>
        <v>0</v>
      </c>
      <c r="G23" s="21">
        <f>SUM(G20:G22)</f>
        <v>19020920</v>
      </c>
      <c r="H23" s="21"/>
      <c r="I23" s="21">
        <f>SUM(I20:I22)</f>
        <v>150</v>
      </c>
      <c r="J23" s="21">
        <f>SUM(J20:J22)</f>
        <v>3</v>
      </c>
      <c r="K23" s="19"/>
      <c r="L23" s="19"/>
      <c r="M23" s="19"/>
      <c r="N23" s="42"/>
    </row>
    <row r="24" spans="1:91" s="13" customFormat="1" ht="27.75" customHeight="1" x14ac:dyDescent="0.25">
      <c r="A24" s="14"/>
      <c r="B24" s="47" t="s">
        <v>50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37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</row>
    <row r="25" spans="1:91" s="15" customFormat="1" ht="27" customHeight="1" x14ac:dyDescent="0.25">
      <c r="A25" s="19">
        <v>1</v>
      </c>
      <c r="B25" s="19">
        <v>5510217</v>
      </c>
      <c r="C25" s="20" t="s">
        <v>15</v>
      </c>
      <c r="D25" s="19">
        <v>0</v>
      </c>
      <c r="E25" s="19">
        <v>0</v>
      </c>
      <c r="F25" s="19">
        <v>0</v>
      </c>
      <c r="G25" s="19"/>
      <c r="H25" s="19"/>
      <c r="I25" s="19">
        <v>0</v>
      </c>
      <c r="J25" s="19">
        <v>0</v>
      </c>
      <c r="K25" s="45"/>
      <c r="L25" s="19" t="s">
        <v>56</v>
      </c>
      <c r="M25" s="19"/>
      <c r="N25" s="42"/>
    </row>
    <row r="26" spans="1:91" s="15" customFormat="1" ht="28.5" customHeight="1" x14ac:dyDescent="0.25">
      <c r="A26" s="19">
        <v>2</v>
      </c>
      <c r="B26" s="19">
        <v>5510201</v>
      </c>
      <c r="C26" s="20" t="s">
        <v>12</v>
      </c>
      <c r="D26" s="19">
        <v>100</v>
      </c>
      <c r="E26" s="19">
        <v>1</v>
      </c>
      <c r="F26" s="35">
        <v>0</v>
      </c>
      <c r="G26" s="19">
        <v>6510201</v>
      </c>
      <c r="H26" s="20" t="s">
        <v>12</v>
      </c>
      <c r="I26" s="19">
        <v>150</v>
      </c>
      <c r="J26" s="34">
        <v>6</v>
      </c>
      <c r="K26" s="45"/>
      <c r="L26" s="19" t="s">
        <v>56</v>
      </c>
      <c r="M26" s="19"/>
      <c r="N26" s="42"/>
    </row>
    <row r="27" spans="1:91" s="15" customFormat="1" ht="29.25" customHeight="1" x14ac:dyDescent="0.25">
      <c r="A27" s="19">
        <v>3</v>
      </c>
      <c r="B27" s="19">
        <v>5510212</v>
      </c>
      <c r="C27" s="20" t="s">
        <v>13</v>
      </c>
      <c r="D27" s="19">
        <v>100</v>
      </c>
      <c r="E27" s="19">
        <v>0</v>
      </c>
      <c r="F27" s="35">
        <v>0</v>
      </c>
      <c r="G27" s="19">
        <v>6510212</v>
      </c>
      <c r="H27" s="20" t="s">
        <v>14</v>
      </c>
      <c r="I27" s="19">
        <v>150</v>
      </c>
      <c r="J27" s="19">
        <v>3</v>
      </c>
      <c r="K27" s="45"/>
      <c r="L27" s="19" t="s">
        <v>56</v>
      </c>
      <c r="M27" s="19"/>
      <c r="N27" s="42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</row>
    <row r="28" spans="1:91" s="15" customFormat="1" ht="28.5" customHeight="1" x14ac:dyDescent="0.25">
      <c r="A28" s="19">
        <v>4</v>
      </c>
      <c r="B28" s="19">
        <v>5520149</v>
      </c>
      <c r="C28" s="20" t="s">
        <v>17</v>
      </c>
      <c r="D28" s="19">
        <v>50</v>
      </c>
      <c r="E28" s="19">
        <v>0</v>
      </c>
      <c r="F28" s="35">
        <v>0</v>
      </c>
      <c r="G28" s="19">
        <v>6520149</v>
      </c>
      <c r="H28" s="20" t="s">
        <v>17</v>
      </c>
      <c r="I28" s="19">
        <v>100</v>
      </c>
      <c r="J28" s="19">
        <v>2</v>
      </c>
      <c r="K28" s="45"/>
      <c r="L28" s="19" t="s">
        <v>56</v>
      </c>
      <c r="M28" s="19"/>
      <c r="N28" s="42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</row>
    <row r="29" spans="1:91" s="15" customFormat="1" ht="33" customHeight="1" x14ac:dyDescent="0.25">
      <c r="A29" s="19">
        <v>5</v>
      </c>
      <c r="B29" s="19">
        <v>5520155</v>
      </c>
      <c r="C29" s="23" t="s">
        <v>18</v>
      </c>
      <c r="D29" s="19">
        <v>50</v>
      </c>
      <c r="E29" s="19">
        <v>0</v>
      </c>
      <c r="F29" s="35">
        <v>0</v>
      </c>
      <c r="G29" s="19">
        <v>6520155</v>
      </c>
      <c r="H29" s="23" t="s">
        <v>18</v>
      </c>
      <c r="I29" s="19">
        <v>100</v>
      </c>
      <c r="J29" s="19">
        <v>2</v>
      </c>
      <c r="K29" s="45"/>
      <c r="L29" s="19" t="s">
        <v>56</v>
      </c>
      <c r="M29" s="19"/>
      <c r="N29" s="42"/>
    </row>
    <row r="30" spans="1:91" s="15" customFormat="1" ht="33" customHeight="1" x14ac:dyDescent="0.25">
      <c r="A30" s="19">
        <v>6</v>
      </c>
      <c r="B30" s="19">
        <v>5520121</v>
      </c>
      <c r="C30" s="20" t="s">
        <v>16</v>
      </c>
      <c r="D30" s="19">
        <v>100</v>
      </c>
      <c r="E30" s="19">
        <v>1</v>
      </c>
      <c r="F30" s="35">
        <v>0</v>
      </c>
      <c r="G30" s="19">
        <v>6520121</v>
      </c>
      <c r="H30" s="20" t="s">
        <v>16</v>
      </c>
      <c r="I30" s="19">
        <v>50</v>
      </c>
      <c r="J30" s="19">
        <v>1</v>
      </c>
      <c r="K30" s="45"/>
      <c r="L30" s="19" t="s">
        <v>56</v>
      </c>
      <c r="M30" s="19"/>
      <c r="N30" s="42"/>
    </row>
    <row r="31" spans="1:91" s="15" customFormat="1" ht="33" customHeight="1" x14ac:dyDescent="0.25">
      <c r="A31" s="19"/>
      <c r="B31" s="19"/>
      <c r="C31" s="21" t="s">
        <v>67</v>
      </c>
      <c r="D31" s="21">
        <f>SUM(D25:D30)</f>
        <v>400</v>
      </c>
      <c r="E31" s="21">
        <f t="shared" ref="E31:F31" si="1">SUM(E25:E30)</f>
        <v>2</v>
      </c>
      <c r="F31" s="21">
        <f t="shared" si="1"/>
        <v>0</v>
      </c>
      <c r="G31" s="21">
        <f t="shared" ref="G31:J31" si="2">SUM(G25:G30)</f>
        <v>32580838</v>
      </c>
      <c r="H31" s="21"/>
      <c r="I31" s="21">
        <f t="shared" si="2"/>
        <v>550</v>
      </c>
      <c r="J31" s="21">
        <f t="shared" si="2"/>
        <v>14</v>
      </c>
      <c r="K31" s="24"/>
      <c r="L31" s="19"/>
      <c r="M31" s="19"/>
      <c r="N31" s="42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</row>
    <row r="32" spans="1:91" s="13" customFormat="1" ht="29.25" customHeight="1" x14ac:dyDescent="0.25">
      <c r="A32" s="47" t="s">
        <v>51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37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</row>
    <row r="33" spans="1:91" s="15" customFormat="1" ht="33" customHeight="1" x14ac:dyDescent="0.25">
      <c r="A33" s="19">
        <v>1</v>
      </c>
      <c r="B33" s="19">
        <v>5510216</v>
      </c>
      <c r="C33" s="20" t="s">
        <v>19</v>
      </c>
      <c r="D33" s="19">
        <v>250</v>
      </c>
      <c r="E33" s="19">
        <v>4</v>
      </c>
      <c r="F33" s="19">
        <v>0</v>
      </c>
      <c r="G33" s="19">
        <v>6510216</v>
      </c>
      <c r="H33" s="20" t="s">
        <v>19</v>
      </c>
      <c r="I33" s="19">
        <v>900</v>
      </c>
      <c r="J33" s="19">
        <v>16</v>
      </c>
      <c r="K33" s="45"/>
      <c r="L33" s="19" t="s">
        <v>56</v>
      </c>
      <c r="M33" s="19"/>
      <c r="N33" s="42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</row>
    <row r="34" spans="1:91" s="15" customFormat="1" ht="33" customHeight="1" x14ac:dyDescent="0.25">
      <c r="A34" s="19">
        <v>2</v>
      </c>
      <c r="B34" s="19">
        <v>5510412</v>
      </c>
      <c r="C34" s="20" t="s">
        <v>20</v>
      </c>
      <c r="D34" s="19">
        <v>50</v>
      </c>
      <c r="E34" s="19">
        <v>0</v>
      </c>
      <c r="F34" s="19">
        <v>0</v>
      </c>
      <c r="G34" s="19">
        <v>6510412</v>
      </c>
      <c r="H34" s="20" t="s">
        <v>20</v>
      </c>
      <c r="I34" s="19">
        <v>100</v>
      </c>
      <c r="J34" s="19">
        <v>2</v>
      </c>
      <c r="K34" s="46"/>
      <c r="L34" s="19" t="s">
        <v>56</v>
      </c>
      <c r="M34" s="19"/>
      <c r="N34" s="42"/>
    </row>
    <row r="35" spans="1:91" s="15" customFormat="1" ht="33" customHeight="1" x14ac:dyDescent="0.25">
      <c r="A35" s="19">
        <v>3</v>
      </c>
      <c r="B35" s="19">
        <v>5510414</v>
      </c>
      <c r="C35" s="20" t="s">
        <v>21</v>
      </c>
      <c r="D35" s="19">
        <v>50</v>
      </c>
      <c r="E35" s="19">
        <v>0</v>
      </c>
      <c r="F35" s="19">
        <v>0</v>
      </c>
      <c r="G35" s="21"/>
      <c r="H35" s="21"/>
      <c r="I35" s="21"/>
      <c r="J35" s="21"/>
      <c r="K35" s="46"/>
      <c r="L35" s="19" t="s">
        <v>56</v>
      </c>
      <c r="M35" s="19"/>
      <c r="N35" s="42"/>
    </row>
    <row r="36" spans="1:91" s="15" customFormat="1" ht="33" customHeight="1" x14ac:dyDescent="0.25">
      <c r="A36" s="19"/>
      <c r="B36" s="19"/>
      <c r="C36" s="21" t="s">
        <v>67</v>
      </c>
      <c r="D36" s="21">
        <f>SUM(D33:D35)</f>
        <v>350</v>
      </c>
      <c r="E36" s="21">
        <f>SUM(E33:E35)</f>
        <v>4</v>
      </c>
      <c r="F36" s="21">
        <f>SUM(F33:F35)</f>
        <v>0</v>
      </c>
      <c r="G36" s="21">
        <f t="shared" ref="G36:J36" si="3">SUM(G33:G35)</f>
        <v>13020628</v>
      </c>
      <c r="H36" s="21"/>
      <c r="I36" s="21">
        <f t="shared" si="3"/>
        <v>1000</v>
      </c>
      <c r="J36" s="21">
        <f t="shared" si="3"/>
        <v>18</v>
      </c>
      <c r="K36" s="19"/>
      <c r="L36" s="19"/>
      <c r="M36" s="19"/>
      <c r="N36" s="42"/>
    </row>
    <row r="37" spans="1:91" s="13" customFormat="1" ht="33" customHeight="1" x14ac:dyDescent="0.25">
      <c r="A37" s="47" t="s">
        <v>52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37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</row>
    <row r="38" spans="1:91" s="15" customFormat="1" ht="33" customHeight="1" x14ac:dyDescent="0.25">
      <c r="A38" s="19">
        <v>1</v>
      </c>
      <c r="B38" s="19">
        <v>5510211</v>
      </c>
      <c r="C38" s="20" t="s">
        <v>22</v>
      </c>
      <c r="D38" s="19">
        <v>100</v>
      </c>
      <c r="E38" s="19">
        <v>1</v>
      </c>
      <c r="F38" s="19">
        <v>0</v>
      </c>
      <c r="G38" s="19">
        <v>6510211</v>
      </c>
      <c r="H38" s="20" t="s">
        <v>22</v>
      </c>
      <c r="I38" s="19">
        <v>100</v>
      </c>
      <c r="J38" s="19">
        <v>2</v>
      </c>
      <c r="K38" s="45"/>
      <c r="L38" s="19" t="s">
        <v>56</v>
      </c>
      <c r="M38" s="19"/>
      <c r="N38" s="42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</row>
    <row r="39" spans="1:91" s="15" customFormat="1" ht="33" customHeight="1" x14ac:dyDescent="0.25">
      <c r="A39" s="19">
        <v>2</v>
      </c>
      <c r="B39" s="19">
        <v>5520205</v>
      </c>
      <c r="C39" s="23" t="s">
        <v>24</v>
      </c>
      <c r="D39" s="19">
        <v>50</v>
      </c>
      <c r="E39" s="19">
        <v>0</v>
      </c>
      <c r="F39" s="19">
        <v>0</v>
      </c>
      <c r="G39" s="19">
        <v>6520205</v>
      </c>
      <c r="H39" s="23" t="s">
        <v>24</v>
      </c>
      <c r="I39" s="19">
        <v>50</v>
      </c>
      <c r="J39" s="19">
        <v>1</v>
      </c>
      <c r="K39" s="46"/>
      <c r="L39" s="19" t="s">
        <v>56</v>
      </c>
      <c r="M39" s="19"/>
      <c r="N39" s="42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</row>
    <row r="40" spans="1:91" s="15" customFormat="1" ht="33" customHeight="1" x14ac:dyDescent="0.25">
      <c r="A40" s="19">
        <v>3</v>
      </c>
      <c r="B40" s="19">
        <v>5520255</v>
      </c>
      <c r="C40" s="23" t="s">
        <v>25</v>
      </c>
      <c r="D40" s="19">
        <v>50</v>
      </c>
      <c r="E40" s="19">
        <v>0</v>
      </c>
      <c r="F40" s="19">
        <v>0</v>
      </c>
      <c r="G40" s="19">
        <v>6520255</v>
      </c>
      <c r="H40" s="23" t="s">
        <v>25</v>
      </c>
      <c r="I40" s="19">
        <v>50</v>
      </c>
      <c r="J40" s="19">
        <v>1</v>
      </c>
      <c r="K40" s="46"/>
      <c r="L40" s="19" t="s">
        <v>56</v>
      </c>
      <c r="M40" s="19"/>
      <c r="N40" s="42"/>
    </row>
    <row r="41" spans="1:91" s="15" customFormat="1" ht="33" customHeight="1" x14ac:dyDescent="0.25">
      <c r="A41" s="19">
        <v>4</v>
      </c>
      <c r="B41" s="19">
        <v>5520114</v>
      </c>
      <c r="C41" s="20" t="s">
        <v>23</v>
      </c>
      <c r="D41" s="19">
        <v>50</v>
      </c>
      <c r="E41" s="19">
        <v>1</v>
      </c>
      <c r="F41" s="19">
        <v>0</v>
      </c>
      <c r="G41" s="19">
        <v>6520114</v>
      </c>
      <c r="H41" s="20" t="s">
        <v>23</v>
      </c>
      <c r="I41" s="19">
        <v>50</v>
      </c>
      <c r="J41" s="19">
        <v>1</v>
      </c>
      <c r="K41" s="46"/>
      <c r="L41" s="19" t="s">
        <v>56</v>
      </c>
      <c r="M41" s="19"/>
      <c r="N41" s="42"/>
    </row>
    <row r="42" spans="1:91" s="15" customFormat="1" ht="33" customHeight="1" x14ac:dyDescent="0.25">
      <c r="A42" s="19"/>
      <c r="B42" s="19"/>
      <c r="C42" s="21" t="s">
        <v>67</v>
      </c>
      <c r="D42" s="21">
        <f>SUM(D38:D41)</f>
        <v>250</v>
      </c>
      <c r="E42" s="21">
        <f>SUM(E38:E41)</f>
        <v>2</v>
      </c>
      <c r="F42" s="21">
        <f>SUM(F38:F41)</f>
        <v>0</v>
      </c>
      <c r="G42" s="21">
        <f t="shared" ref="G42:J42" si="4">SUM(G38:G41)</f>
        <v>26070785</v>
      </c>
      <c r="H42" s="21"/>
      <c r="I42" s="21">
        <f t="shared" si="4"/>
        <v>250</v>
      </c>
      <c r="J42" s="21">
        <f t="shared" si="4"/>
        <v>5</v>
      </c>
      <c r="K42" s="19"/>
      <c r="L42" s="19"/>
      <c r="M42" s="19"/>
      <c r="N42" s="42"/>
    </row>
    <row r="43" spans="1:91" s="13" customFormat="1" ht="36.75" customHeight="1" x14ac:dyDescent="0.25">
      <c r="A43" s="14"/>
      <c r="B43" s="47" t="s">
        <v>53</v>
      </c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37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</row>
    <row r="44" spans="1:91" s="15" customFormat="1" ht="33" customHeight="1" x14ac:dyDescent="0.25">
      <c r="A44" s="19">
        <v>1</v>
      </c>
      <c r="B44" s="19">
        <v>5510303</v>
      </c>
      <c r="C44" s="23" t="s">
        <v>26</v>
      </c>
      <c r="D44" s="19">
        <v>100</v>
      </c>
      <c r="E44" s="19">
        <v>1</v>
      </c>
      <c r="F44" s="19">
        <v>0</v>
      </c>
      <c r="G44" s="19">
        <v>6510303</v>
      </c>
      <c r="H44" s="23" t="s">
        <v>26</v>
      </c>
      <c r="I44" s="19">
        <v>100</v>
      </c>
      <c r="J44" s="19">
        <v>2</v>
      </c>
      <c r="K44" s="45"/>
      <c r="L44" s="19" t="s">
        <v>56</v>
      </c>
      <c r="M44" s="19"/>
      <c r="N44" s="42"/>
    </row>
    <row r="45" spans="1:91" s="15" customFormat="1" ht="33" customHeight="1" x14ac:dyDescent="0.25">
      <c r="A45" s="19">
        <v>2</v>
      </c>
      <c r="B45" s="19">
        <v>5520224</v>
      </c>
      <c r="C45" s="20" t="s">
        <v>31</v>
      </c>
      <c r="D45" s="19">
        <v>50</v>
      </c>
      <c r="E45" s="19">
        <v>0</v>
      </c>
      <c r="F45" s="19">
        <v>0</v>
      </c>
      <c r="G45" s="19">
        <v>6520224</v>
      </c>
      <c r="H45" s="20" t="s">
        <v>31</v>
      </c>
      <c r="I45" s="19">
        <v>50</v>
      </c>
      <c r="J45" s="19">
        <v>1</v>
      </c>
      <c r="K45" s="45"/>
      <c r="L45" s="19" t="s">
        <v>56</v>
      </c>
      <c r="M45" s="19"/>
      <c r="N45" s="42"/>
    </row>
    <row r="46" spans="1:91" s="15" customFormat="1" ht="39" customHeight="1" x14ac:dyDescent="0.25">
      <c r="A46" s="19">
        <v>3</v>
      </c>
      <c r="B46" s="19">
        <v>5520226</v>
      </c>
      <c r="C46" s="20" t="s">
        <v>33</v>
      </c>
      <c r="D46" s="19">
        <v>50</v>
      </c>
      <c r="E46" s="19">
        <v>0</v>
      </c>
      <c r="F46" s="19">
        <v>0</v>
      </c>
      <c r="G46" s="19">
        <v>6520226</v>
      </c>
      <c r="H46" s="20" t="s">
        <v>33</v>
      </c>
      <c r="I46" s="19">
        <v>50</v>
      </c>
      <c r="J46" s="19">
        <v>1</v>
      </c>
      <c r="K46" s="45"/>
      <c r="L46" s="19" t="s">
        <v>56</v>
      </c>
      <c r="M46" s="19"/>
      <c r="N46" s="42"/>
    </row>
    <row r="47" spans="1:91" s="15" customFormat="1" ht="33" customHeight="1" x14ac:dyDescent="0.25">
      <c r="A47" s="19">
        <v>4</v>
      </c>
      <c r="B47" s="19">
        <v>5520239</v>
      </c>
      <c r="C47" s="20" t="s">
        <v>36</v>
      </c>
      <c r="D47" s="19">
        <v>0</v>
      </c>
      <c r="E47" s="19">
        <v>0</v>
      </c>
      <c r="F47" s="19">
        <v>0</v>
      </c>
      <c r="G47" s="19">
        <v>6520239</v>
      </c>
      <c r="H47" s="20" t="s">
        <v>36</v>
      </c>
      <c r="I47" s="19">
        <v>50</v>
      </c>
      <c r="J47" s="19">
        <v>1</v>
      </c>
      <c r="K47" s="45"/>
      <c r="L47" s="19" t="s">
        <v>56</v>
      </c>
      <c r="M47" s="19"/>
      <c r="N47" s="42"/>
    </row>
    <row r="48" spans="1:91" s="15" customFormat="1" ht="37.5" customHeight="1" x14ac:dyDescent="0.25">
      <c r="A48" s="19">
        <v>5</v>
      </c>
      <c r="B48" s="19">
        <v>5520201</v>
      </c>
      <c r="C48" s="23" t="s">
        <v>27</v>
      </c>
      <c r="D48" s="19">
        <v>0</v>
      </c>
      <c r="E48" s="19">
        <v>0</v>
      </c>
      <c r="F48" s="19">
        <v>0</v>
      </c>
      <c r="G48" s="19">
        <v>6520201</v>
      </c>
      <c r="H48" s="23" t="s">
        <v>27</v>
      </c>
      <c r="I48" s="19">
        <v>50</v>
      </c>
      <c r="J48" s="19">
        <v>1</v>
      </c>
      <c r="K48" s="45"/>
      <c r="L48" s="19" t="s">
        <v>56</v>
      </c>
      <c r="M48" s="19"/>
      <c r="N48" s="42"/>
    </row>
    <row r="49" spans="1:91" s="15" customFormat="1" ht="33" customHeight="1" x14ac:dyDescent="0.25">
      <c r="A49" s="19">
        <v>6</v>
      </c>
      <c r="B49" s="19">
        <v>5520218</v>
      </c>
      <c r="C49" s="20" t="s">
        <v>29</v>
      </c>
      <c r="D49" s="19">
        <v>0</v>
      </c>
      <c r="E49" s="19">
        <v>0</v>
      </c>
      <c r="F49" s="19">
        <v>0</v>
      </c>
      <c r="G49" s="19">
        <v>6520218</v>
      </c>
      <c r="H49" s="20" t="s">
        <v>29</v>
      </c>
      <c r="I49" s="19">
        <v>50</v>
      </c>
      <c r="J49" s="19">
        <v>1</v>
      </c>
      <c r="K49" s="45"/>
      <c r="L49" s="19" t="s">
        <v>56</v>
      </c>
      <c r="M49" s="19"/>
      <c r="N49" s="42"/>
    </row>
    <row r="50" spans="1:91" s="15" customFormat="1" ht="33" customHeight="1" x14ac:dyDescent="0.25">
      <c r="A50" s="19">
        <v>7</v>
      </c>
      <c r="B50" s="19">
        <v>5520221</v>
      </c>
      <c r="C50" s="23" t="s">
        <v>30</v>
      </c>
      <c r="D50" s="19">
        <v>0</v>
      </c>
      <c r="E50" s="19">
        <v>0</v>
      </c>
      <c r="F50" s="19">
        <v>0</v>
      </c>
      <c r="G50" s="19">
        <v>6520221</v>
      </c>
      <c r="H50" s="23" t="s">
        <v>30</v>
      </c>
      <c r="I50" s="19">
        <v>50</v>
      </c>
      <c r="J50" s="19">
        <v>1</v>
      </c>
      <c r="K50" s="45"/>
      <c r="L50" s="19" t="s">
        <v>56</v>
      </c>
      <c r="M50" s="19"/>
      <c r="N50" s="42"/>
    </row>
    <row r="51" spans="1:91" s="15" customFormat="1" ht="43.5" customHeight="1" x14ac:dyDescent="0.25">
      <c r="A51" s="19">
        <v>8</v>
      </c>
      <c r="B51" s="19">
        <v>5510305</v>
      </c>
      <c r="C51" s="23" t="s">
        <v>44</v>
      </c>
      <c r="D51" s="19">
        <v>50</v>
      </c>
      <c r="E51" s="44">
        <v>0</v>
      </c>
      <c r="F51" s="19">
        <v>0</v>
      </c>
      <c r="G51" s="19">
        <v>6510305</v>
      </c>
      <c r="H51" s="23" t="s">
        <v>45</v>
      </c>
      <c r="I51" s="19">
        <v>50</v>
      </c>
      <c r="J51" s="19">
        <v>1</v>
      </c>
      <c r="K51" s="45"/>
      <c r="L51" s="19" t="s">
        <v>56</v>
      </c>
      <c r="M51" s="19"/>
      <c r="N51" s="42"/>
    </row>
    <row r="52" spans="1:91" s="15" customFormat="1" ht="33" customHeight="1" x14ac:dyDescent="0.25">
      <c r="A52" s="19">
        <v>9</v>
      </c>
      <c r="B52" s="19">
        <v>5520235</v>
      </c>
      <c r="C52" s="20" t="s">
        <v>35</v>
      </c>
      <c r="D52" s="19">
        <v>0</v>
      </c>
      <c r="E52" s="44">
        <v>0</v>
      </c>
      <c r="F52" s="19">
        <v>0</v>
      </c>
      <c r="G52" s="19">
        <v>6520235</v>
      </c>
      <c r="H52" s="20" t="s">
        <v>35</v>
      </c>
      <c r="I52" s="19">
        <v>50</v>
      </c>
      <c r="J52" s="19">
        <v>1</v>
      </c>
      <c r="K52" s="45"/>
      <c r="L52" s="19" t="s">
        <v>56</v>
      </c>
      <c r="M52" s="19"/>
      <c r="N52" s="42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</row>
    <row r="53" spans="1:91" s="15" customFormat="1" ht="33" customHeight="1" x14ac:dyDescent="0.25">
      <c r="A53" s="19">
        <v>10</v>
      </c>
      <c r="B53" s="19">
        <v>5510304</v>
      </c>
      <c r="C53" s="23" t="s">
        <v>43</v>
      </c>
      <c r="D53" s="19">
        <v>50</v>
      </c>
      <c r="E53" s="44">
        <v>0</v>
      </c>
      <c r="F53" s="19">
        <v>0</v>
      </c>
      <c r="G53" s="19">
        <v>6510304</v>
      </c>
      <c r="H53" s="23" t="s">
        <v>43</v>
      </c>
      <c r="I53" s="19">
        <v>50</v>
      </c>
      <c r="J53" s="19">
        <v>1</v>
      </c>
      <c r="K53" s="45"/>
      <c r="L53" s="19" t="s">
        <v>56</v>
      </c>
      <c r="M53" s="19"/>
      <c r="N53" s="42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</row>
    <row r="54" spans="1:91" s="15" customFormat="1" ht="40.5" customHeight="1" x14ac:dyDescent="0.25">
      <c r="A54" s="19">
        <v>11</v>
      </c>
      <c r="B54" s="19">
        <v>5520217</v>
      </c>
      <c r="C54" s="23" t="s">
        <v>28</v>
      </c>
      <c r="D54" s="19">
        <v>0</v>
      </c>
      <c r="E54" s="19">
        <v>0</v>
      </c>
      <c r="F54" s="19">
        <v>0</v>
      </c>
      <c r="G54" s="19">
        <v>6520217</v>
      </c>
      <c r="H54" s="23" t="s">
        <v>28</v>
      </c>
      <c r="I54" s="19">
        <v>50</v>
      </c>
      <c r="J54" s="19">
        <v>1</v>
      </c>
      <c r="K54" s="45"/>
      <c r="L54" s="19" t="s">
        <v>56</v>
      </c>
      <c r="M54" s="19"/>
      <c r="N54" s="42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</row>
    <row r="55" spans="1:91" s="15" customFormat="1" ht="37.5" customHeight="1" x14ac:dyDescent="0.25">
      <c r="A55" s="19">
        <v>12</v>
      </c>
      <c r="B55" s="19">
        <v>5520225</v>
      </c>
      <c r="C55" s="20" t="s">
        <v>32</v>
      </c>
      <c r="D55" s="19">
        <v>50</v>
      </c>
      <c r="E55" s="19">
        <v>1</v>
      </c>
      <c r="F55" s="19">
        <v>0</v>
      </c>
      <c r="G55" s="19">
        <v>6520225</v>
      </c>
      <c r="H55" s="20" t="s">
        <v>32</v>
      </c>
      <c r="I55" s="19">
        <v>50</v>
      </c>
      <c r="J55" s="19">
        <v>1</v>
      </c>
      <c r="K55" s="45"/>
      <c r="L55" s="19" t="s">
        <v>56</v>
      </c>
      <c r="M55" s="19"/>
      <c r="N55" s="42"/>
    </row>
    <row r="56" spans="1:91" s="15" customFormat="1" ht="37.5" customHeight="1" x14ac:dyDescent="0.25">
      <c r="A56" s="19">
        <v>13</v>
      </c>
      <c r="B56" s="19">
        <v>5520227</v>
      </c>
      <c r="C56" s="20" t="s">
        <v>34</v>
      </c>
      <c r="D56" s="24">
        <v>50</v>
      </c>
      <c r="E56" s="24">
        <v>1</v>
      </c>
      <c r="F56" s="24">
        <v>0</v>
      </c>
      <c r="G56" s="19">
        <v>6520227</v>
      </c>
      <c r="H56" s="20" t="s">
        <v>34</v>
      </c>
      <c r="I56" s="19">
        <v>50</v>
      </c>
      <c r="J56" s="19">
        <v>2</v>
      </c>
      <c r="K56" s="45"/>
      <c r="L56" s="19" t="s">
        <v>56</v>
      </c>
      <c r="M56" s="19"/>
      <c r="N56" s="42"/>
    </row>
    <row r="57" spans="1:91" s="15" customFormat="1" ht="33" customHeight="1" x14ac:dyDescent="0.25">
      <c r="A57" s="19"/>
      <c r="B57" s="19"/>
      <c r="C57" s="21" t="s">
        <v>67</v>
      </c>
      <c r="D57" s="21">
        <f>SUM(D44:D56)</f>
        <v>400</v>
      </c>
      <c r="E57" s="21">
        <f>SUM(E44:E56)</f>
        <v>3</v>
      </c>
      <c r="F57" s="21">
        <f>SUM(F44:F56)</f>
        <v>0</v>
      </c>
      <c r="G57" s="21">
        <f t="shared" ref="G57:J57" si="5">SUM(G44:G56)</f>
        <v>84733145</v>
      </c>
      <c r="H57" s="21"/>
      <c r="I57" s="21">
        <f t="shared" si="5"/>
        <v>700</v>
      </c>
      <c r="J57" s="21">
        <f t="shared" si="5"/>
        <v>15</v>
      </c>
      <c r="K57" s="24"/>
      <c r="L57" s="19"/>
      <c r="M57" s="19"/>
      <c r="N57" s="42"/>
    </row>
    <row r="58" spans="1:91" s="13" customFormat="1" ht="33" customHeight="1" x14ac:dyDescent="0.25">
      <c r="A58" s="14"/>
      <c r="B58" s="47" t="s">
        <v>54</v>
      </c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37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</row>
    <row r="59" spans="1:91" s="15" customFormat="1" ht="33" customHeight="1" x14ac:dyDescent="0.25">
      <c r="A59" s="19">
        <v>1</v>
      </c>
      <c r="B59" s="19">
        <v>5540204</v>
      </c>
      <c r="C59" s="20" t="s">
        <v>37</v>
      </c>
      <c r="D59" s="19">
        <v>50</v>
      </c>
      <c r="E59" s="19">
        <v>1</v>
      </c>
      <c r="F59" s="19">
        <v>0</v>
      </c>
      <c r="G59" s="19">
        <v>6540204</v>
      </c>
      <c r="H59" s="20" t="s">
        <v>38</v>
      </c>
      <c r="I59" s="19">
        <v>50</v>
      </c>
      <c r="J59" s="19">
        <v>1</v>
      </c>
      <c r="K59" s="45"/>
      <c r="L59" s="19" t="s">
        <v>56</v>
      </c>
      <c r="M59" s="19"/>
      <c r="N59" s="42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</row>
    <row r="60" spans="1:91" s="15" customFormat="1" ht="33" customHeight="1" x14ac:dyDescent="0.25">
      <c r="A60" s="19">
        <v>2</v>
      </c>
      <c r="B60" s="19">
        <v>5540206</v>
      </c>
      <c r="C60" s="20" t="s">
        <v>40</v>
      </c>
      <c r="D60" s="19">
        <v>0</v>
      </c>
      <c r="E60" s="19">
        <v>0</v>
      </c>
      <c r="F60" s="19">
        <v>0</v>
      </c>
      <c r="G60" s="19">
        <v>6540206</v>
      </c>
      <c r="H60" s="20" t="s">
        <v>40</v>
      </c>
      <c r="I60" s="19">
        <v>0</v>
      </c>
      <c r="J60" s="19">
        <v>0</v>
      </c>
      <c r="K60" s="45"/>
      <c r="L60" s="19" t="s">
        <v>56</v>
      </c>
      <c r="M60" s="19"/>
      <c r="N60" s="42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</row>
    <row r="61" spans="1:91" s="15" customFormat="1" ht="33" customHeight="1" x14ac:dyDescent="0.25">
      <c r="A61" s="19">
        <v>3</v>
      </c>
      <c r="B61" s="19">
        <v>5540205</v>
      </c>
      <c r="C61" s="20" t="s">
        <v>39</v>
      </c>
      <c r="D61" s="19">
        <v>50</v>
      </c>
      <c r="E61" s="19">
        <v>0</v>
      </c>
      <c r="F61" s="19">
        <v>0</v>
      </c>
      <c r="G61" s="19">
        <v>6540205</v>
      </c>
      <c r="H61" s="20" t="s">
        <v>39</v>
      </c>
      <c r="I61" s="19">
        <v>50</v>
      </c>
      <c r="J61" s="19">
        <v>1</v>
      </c>
      <c r="K61" s="45"/>
      <c r="L61" s="19" t="s">
        <v>56</v>
      </c>
      <c r="M61" s="19"/>
      <c r="N61" s="42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</row>
    <row r="62" spans="1:91" s="15" customFormat="1" ht="33" customHeight="1" x14ac:dyDescent="0.25">
      <c r="A62" s="19">
        <v>4</v>
      </c>
      <c r="B62" s="19">
        <v>5540207</v>
      </c>
      <c r="C62" s="20" t="s">
        <v>41</v>
      </c>
      <c r="D62" s="24">
        <v>50</v>
      </c>
      <c r="E62" s="24">
        <v>0</v>
      </c>
      <c r="F62" s="24">
        <v>0</v>
      </c>
      <c r="G62" s="19">
        <v>6540207</v>
      </c>
      <c r="H62" s="20" t="s">
        <v>41</v>
      </c>
      <c r="I62" s="19">
        <v>50</v>
      </c>
      <c r="J62" s="19">
        <v>1</v>
      </c>
      <c r="K62" s="45"/>
      <c r="L62" s="19"/>
      <c r="M62" s="19"/>
      <c r="N62" s="42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</row>
    <row r="63" spans="1:91" s="15" customFormat="1" ht="33" customHeight="1" x14ac:dyDescent="0.25">
      <c r="A63" s="19"/>
      <c r="B63" s="19"/>
      <c r="C63" s="21" t="s">
        <v>67</v>
      </c>
      <c r="D63" s="21">
        <f>SUM(D58:D62)</f>
        <v>150</v>
      </c>
      <c r="E63" s="21">
        <f>SUM(E58:E62)</f>
        <v>1</v>
      </c>
      <c r="F63" s="21">
        <f t="shared" ref="F63:J63" si="6">SUM(F58:F62)</f>
        <v>0</v>
      </c>
      <c r="G63" s="21">
        <f t="shared" si="6"/>
        <v>26160822</v>
      </c>
      <c r="H63" s="21"/>
      <c r="I63" s="21">
        <f t="shared" si="6"/>
        <v>150</v>
      </c>
      <c r="J63" s="21">
        <f t="shared" si="6"/>
        <v>3</v>
      </c>
      <c r="K63" s="45"/>
      <c r="L63" s="19"/>
      <c r="M63" s="19"/>
      <c r="N63" s="42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</row>
    <row r="64" spans="1:91" s="15" customFormat="1" ht="33" customHeight="1" x14ac:dyDescent="0.25">
      <c r="A64" s="19"/>
      <c r="B64" s="19">
        <v>5540207</v>
      </c>
      <c r="C64" s="21" t="s">
        <v>68</v>
      </c>
      <c r="D64" s="21">
        <f>SUM(D16+D18+D23+D31+D36+D42+D57+D63)</f>
        <v>2250</v>
      </c>
      <c r="E64" s="21">
        <f>SUM(E16+E18+E23+E31+E36+E42+E57+E63)</f>
        <v>20</v>
      </c>
      <c r="F64" s="21">
        <f>SUM(F16+F18+F23+F31+F36+F42+F57+F63)</f>
        <v>0</v>
      </c>
      <c r="G64" s="21">
        <f>SUM(G16+G18+G23+G31+G36+G42+G57+G63)</f>
        <v>246688500</v>
      </c>
      <c r="H64" s="21"/>
      <c r="I64" s="21">
        <f>SUM(I16+I18+I23+I31+I36+I42+I57+I63)</f>
        <v>3250</v>
      </c>
      <c r="J64" s="21">
        <f>SUM(J16+J18+J23+J31+J36+J42+J57+J63)</f>
        <v>67</v>
      </c>
      <c r="K64" s="45"/>
      <c r="L64" s="19" t="s">
        <v>56</v>
      </c>
      <c r="M64" s="19"/>
      <c r="N64" s="42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</row>
    <row r="65" spans="1:91" s="25" customFormat="1" ht="12.75" customHeight="1" x14ac:dyDescent="0.25">
      <c r="A65" s="27"/>
      <c r="B65" s="27"/>
      <c r="D65" s="27"/>
      <c r="E65" s="27"/>
      <c r="F65" s="27"/>
      <c r="G65" s="27"/>
      <c r="H65" s="27"/>
      <c r="I65" s="27"/>
      <c r="L65" s="28"/>
      <c r="M65" s="28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</row>
    <row r="66" spans="1:91" s="25" customFormat="1" ht="9" customHeight="1" x14ac:dyDescent="0.25">
      <c r="A66" s="27"/>
      <c r="B66" s="27"/>
      <c r="C66" s="49"/>
      <c r="D66" s="49"/>
      <c r="E66" s="49"/>
      <c r="F66" s="49"/>
      <c r="G66" s="49"/>
      <c r="H66" s="49"/>
      <c r="I66" s="49"/>
      <c r="J66" s="49"/>
      <c r="K66" s="49"/>
      <c r="L66" s="28"/>
      <c r="M66" s="28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BO66" s="26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</row>
    <row r="67" spans="1:91" s="26" customFormat="1" ht="29.25" customHeight="1" x14ac:dyDescent="0.25">
      <c r="C67" s="26" t="s">
        <v>57</v>
      </c>
      <c r="I67" s="48" t="s">
        <v>58</v>
      </c>
      <c r="J67" s="48"/>
      <c r="K67" s="48"/>
      <c r="L67" s="29"/>
      <c r="M67" s="29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</row>
    <row r="68" spans="1:91" s="26" customFormat="1" ht="20.25" customHeight="1" x14ac:dyDescent="0.25">
      <c r="L68" s="29"/>
      <c r="M68" s="29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</row>
    <row r="69" spans="1:91" s="26" customFormat="1" ht="20.25" customHeight="1" x14ac:dyDescent="0.25">
      <c r="L69" s="29"/>
      <c r="M69" s="29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</row>
    <row r="70" spans="1:91" s="26" customFormat="1" ht="20.25" customHeight="1" x14ac:dyDescent="0.25">
      <c r="L70" s="29"/>
      <c r="M70" s="29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</row>
    <row r="71" spans="1:91" s="26" customFormat="1" ht="20.25" customHeight="1" x14ac:dyDescent="0.25">
      <c r="L71" s="29"/>
      <c r="M71" s="29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</row>
    <row r="72" spans="1:91" s="26" customFormat="1" x14ac:dyDescent="0.25">
      <c r="C72" s="26" t="s">
        <v>65</v>
      </c>
      <c r="L72" s="29"/>
      <c r="M72" s="29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</row>
  </sheetData>
  <sortState ref="A54:U57">
    <sortCondition ref="K54:K57"/>
  </sortState>
  <mergeCells count="18">
    <mergeCell ref="A6:M6"/>
    <mergeCell ref="K20:K22"/>
    <mergeCell ref="K10:K15"/>
    <mergeCell ref="K25:K30"/>
    <mergeCell ref="K33:K35"/>
    <mergeCell ref="A9:M9"/>
    <mergeCell ref="A17:M17"/>
    <mergeCell ref="A19:M19"/>
    <mergeCell ref="B24:M24"/>
    <mergeCell ref="A32:M32"/>
    <mergeCell ref="K38:K41"/>
    <mergeCell ref="K44:K56"/>
    <mergeCell ref="A37:M37"/>
    <mergeCell ref="I67:K67"/>
    <mergeCell ref="C66:K66"/>
    <mergeCell ref="K59:K64"/>
    <mergeCell ref="B43:M43"/>
    <mergeCell ref="B58:M58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Solop 2017(chuyendoi)</vt:lpstr>
      <vt:lpstr>Sheet2</vt:lpstr>
      <vt:lpstr>Sheet3</vt:lpstr>
      <vt:lpstr>Sheet4</vt:lpstr>
      <vt:lpstr>Sheet5</vt:lpstr>
      <vt:lpstr>'Solop 2017(chuyendoi)'!Print_Titles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Ho Van Si</cp:lastModifiedBy>
  <cp:lastPrinted>2017-07-17T01:38:34Z</cp:lastPrinted>
  <dcterms:created xsi:type="dcterms:W3CDTF">2017-03-23T07:53:44Z</dcterms:created>
  <dcterms:modified xsi:type="dcterms:W3CDTF">2017-08-01T04:44:13Z</dcterms:modified>
</cp:coreProperties>
</file>